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00" windowWidth="25200" windowHeight="12390"/>
  </bookViews>
  <sheets>
    <sheet name="Кол-во " sheetId="5" r:id="rId1"/>
    <sheet name="Условия поставки " sheetId="6" r:id="rId2"/>
  </sheets>
  <definedNames>
    <definedName name="_xlnm._FilterDatabase" localSheetId="0" hidden="1">'Кол-во '!$A$2:$E$40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5" l="1"/>
  <c r="C39" i="5"/>
  <c r="B39" i="5"/>
  <c r="D34" i="5"/>
  <c r="D35" i="5" s="1"/>
  <c r="C34" i="5"/>
  <c r="C35" i="5" s="1"/>
  <c r="B34" i="5"/>
  <c r="B35" i="5" s="1"/>
  <c r="D31" i="5"/>
  <c r="D32" i="5" s="1"/>
  <c r="C31" i="5"/>
  <c r="C32" i="5" s="1"/>
  <c r="B31" i="5"/>
  <c r="B32" i="5" s="1"/>
  <c r="D29" i="5"/>
  <c r="C29" i="5"/>
  <c r="B29" i="5"/>
  <c r="D27" i="5"/>
  <c r="C27" i="5"/>
  <c r="B27" i="5"/>
  <c r="D25" i="5"/>
  <c r="C25" i="5"/>
  <c r="B25" i="5"/>
  <c r="D23" i="5"/>
  <c r="C23" i="5"/>
  <c r="B23" i="5"/>
  <c r="D20" i="5"/>
  <c r="D21" i="5" s="1"/>
  <c r="C20" i="5"/>
  <c r="C21" i="5" s="1"/>
  <c r="B20" i="5"/>
  <c r="B21" i="5" s="1"/>
  <c r="D17" i="5"/>
  <c r="C17" i="5"/>
  <c r="B17" i="5"/>
  <c r="D11" i="5"/>
  <c r="C11" i="5"/>
  <c r="B11" i="5"/>
  <c r="D9" i="5"/>
  <c r="C9" i="5"/>
  <c r="B9" i="5"/>
  <c r="D7" i="5"/>
  <c r="C7" i="5"/>
  <c r="B7" i="5"/>
  <c r="D5" i="5"/>
  <c r="C5" i="5"/>
  <c r="B5" i="5"/>
  <c r="A39" i="5"/>
  <c r="A34" i="5"/>
  <c r="A35" i="5" s="1"/>
  <c r="A31" i="5"/>
  <c r="A32" i="5" s="1"/>
  <c r="A29" i="5"/>
  <c r="A27" i="5"/>
  <c r="A25" i="5"/>
  <c r="A23" i="5"/>
  <c r="A20" i="5"/>
  <c r="A21" i="5" s="1"/>
  <c r="A17" i="5"/>
  <c r="A11" i="5"/>
  <c r="A9" i="5"/>
  <c r="A7" i="5"/>
  <c r="A5" i="5"/>
</calcChain>
</file>

<file path=xl/sharedStrings.xml><?xml version="1.0" encoding="utf-8"?>
<sst xmlns="http://schemas.openxmlformats.org/spreadsheetml/2006/main" count="179" uniqueCount="84">
  <si>
    <t>Материал</t>
  </si>
  <si>
    <t>Текст позиции</t>
  </si>
  <si>
    <t>Лот</t>
  </si>
  <si>
    <t>ЕИ</t>
  </si>
  <si>
    <t>Изолятор ИОР-10-7,5 II УХЛ2</t>
  </si>
  <si>
    <t>201D</t>
  </si>
  <si>
    <t>ШТ</t>
  </si>
  <si>
    <t>Изолятор ИО-10-3,75 I У3</t>
  </si>
  <si>
    <t>Изолятор ИО-10-3,75 II У3</t>
  </si>
  <si>
    <t>Изолятор ИО-1-2,5 У3</t>
  </si>
  <si>
    <t>Изолятор ИОР-10-7,5 III УХЛ2</t>
  </si>
  <si>
    <t>Изолятор ИО-10-7,5 II У3</t>
  </si>
  <si>
    <t>Изолятор ИОС-110-400М УХЛ1</t>
  </si>
  <si>
    <t>Изолятор ИО-6-3,75 I У3</t>
  </si>
  <si>
    <t>Изолятор ИТГР-10-7,5-65</t>
  </si>
  <si>
    <t>Изолятор ИО-3-600 У1</t>
  </si>
  <si>
    <t>Изолятор ИОС-110-600М УХЛ1</t>
  </si>
  <si>
    <t>Изолятор С4-80-II УХЛ1</t>
  </si>
  <si>
    <t>Изолятор С4-195-I УХЛ1</t>
  </si>
  <si>
    <t>Изолятор ИОС-10-500 УХЛ1</t>
  </si>
  <si>
    <t>Изолятор ОФР-10-7,5 II УХЛ2</t>
  </si>
  <si>
    <t>Изолятор ИО-6-3,75 II У3</t>
  </si>
  <si>
    <t>Изолятор ИОС-35-1000 УХЛ1</t>
  </si>
  <si>
    <t>Изолятор ИОС-10-2000М УХЛ1</t>
  </si>
  <si>
    <t>Общий итог</t>
  </si>
  <si>
    <t xml:space="preserve">кол-во </t>
  </si>
  <si>
    <t xml:space="preserve">Итого </t>
  </si>
  <si>
    <t xml:space="preserve">Номер ТЗ </t>
  </si>
  <si>
    <t>201D_002</t>
  </si>
  <si>
    <t>201D_004</t>
  </si>
  <si>
    <t>201D_005</t>
  </si>
  <si>
    <t>201D_027</t>
  </si>
  <si>
    <t>201D_006</t>
  </si>
  <si>
    <t>201D_008</t>
  </si>
  <si>
    <t>201D_009</t>
  </si>
  <si>
    <t>201D_010</t>
  </si>
  <si>
    <t>201D_011</t>
  </si>
  <si>
    <t>201D_012</t>
  </si>
  <si>
    <t>201D_013</t>
  </si>
  <si>
    <t>201D_015</t>
  </si>
  <si>
    <t>201D_018</t>
  </si>
  <si>
    <t>201D_019</t>
  </si>
  <si>
    <t>201D_021</t>
  </si>
  <si>
    <t>201D_022</t>
  </si>
  <si>
    <t>201D_023</t>
  </si>
  <si>
    <t>201D_024</t>
  </si>
  <si>
    <t>201D_025</t>
  </si>
  <si>
    <t>201D_026</t>
  </si>
  <si>
    <t>201D_029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</si>
  <si>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</si>
  <si>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</si>
  <si>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</si>
  <si>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</si>
  <si>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</si>
  <si>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</si>
  <si>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</si>
  <si>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</si>
  <si>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</si>
  <si>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</si>
  <si>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</si>
  <si>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</si>
  <si>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</si>
  <si>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</si>
  <si>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</si>
  <si>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</si>
  <si>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</si>
  <si>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</si>
  <si>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</si>
  <si>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</si>
  <si>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</si>
  <si>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</si>
  <si>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</si>
  <si>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</si>
  <si>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</si>
  <si>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</si>
  <si>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</si>
  <si>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</si>
  <si>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</si>
  <si>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</si>
  <si>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</si>
  <si>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30 календарных дней с момента подачи заявки от филиала, но не позднее 31.03.2016г.</t>
  </si>
  <si>
    <t>ИОР-10-3,75 II У2</t>
  </si>
  <si>
    <t>Контакт изолятора ИО-10-7,5-II</t>
  </si>
  <si>
    <t xml:space="preserve">  Изолятор ИОС-35-500-04 УХЛ1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</si>
</sst>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9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zoomScaleNormal="100" workbookViewId="0">
      <selection activeCell="A3" sqref="A3"/>
    </sheetView>
  </sheetViews>
  <sheetFormatPr defaultRowHeight="11.25" x14ac:dyDescent="0.15"/>
  <cols>
    <col min="1" max="1" width="13.85546875" bestFit="1" customWidth="1"/>
    <col min="2" max="2" width="28.42578125" bestFit="1" customWidth="1"/>
    <col min="3" max="3" width="14.5703125" style="5" bestFit="1" customWidth="1"/>
    <col min="4" max="4" width="7" bestFit="1" customWidth="1"/>
    <col min="5" max="5" width="13.5703125" bestFit="1" customWidth="1"/>
    <col min="6" max="17" width="16.7109375" customWidth="1"/>
  </cols>
  <sheetData>
    <row r="1" spans="1:17" s="1" customFormat="1" x14ac:dyDescent="0.15">
      <c r="A1" s="18"/>
      <c r="B1" s="18"/>
      <c r="C1" s="18"/>
      <c r="D1" s="18"/>
      <c r="E1" s="18"/>
      <c r="F1" s="15" t="s">
        <v>54</v>
      </c>
      <c r="G1" s="15" t="s">
        <v>57</v>
      </c>
      <c r="H1" s="15" t="s">
        <v>59</v>
      </c>
      <c r="I1" s="15" t="s">
        <v>61</v>
      </c>
      <c r="J1" s="15" t="s">
        <v>63</v>
      </c>
      <c r="K1" s="15" t="s">
        <v>65</v>
      </c>
      <c r="L1" s="15" t="s">
        <v>67</v>
      </c>
      <c r="M1" s="15" t="s">
        <v>70</v>
      </c>
      <c r="N1" s="15" t="s">
        <v>73</v>
      </c>
      <c r="O1" s="15" t="s">
        <v>75</v>
      </c>
      <c r="P1" s="15" t="s">
        <v>78</v>
      </c>
      <c r="Q1" s="15" t="s">
        <v>26</v>
      </c>
    </row>
    <row r="2" spans="1:17" s="1" customFormat="1" x14ac:dyDescent="0.15">
      <c r="A2" s="2" t="s">
        <v>0</v>
      </c>
      <c r="B2" s="2" t="s">
        <v>1</v>
      </c>
      <c r="C2" s="2" t="s">
        <v>3</v>
      </c>
      <c r="D2" s="2" t="s">
        <v>2</v>
      </c>
      <c r="E2" s="2" t="s">
        <v>27</v>
      </c>
      <c r="F2" s="3" t="s">
        <v>25</v>
      </c>
      <c r="G2" s="3" t="s">
        <v>25</v>
      </c>
      <c r="H2" s="3" t="s">
        <v>25</v>
      </c>
      <c r="I2" s="3" t="s">
        <v>25</v>
      </c>
      <c r="J2" s="3" t="s">
        <v>25</v>
      </c>
      <c r="K2" s="3" t="s">
        <v>25</v>
      </c>
      <c r="L2" s="3" t="s">
        <v>25</v>
      </c>
      <c r="M2" s="3" t="s">
        <v>25</v>
      </c>
      <c r="N2" s="3" t="s">
        <v>25</v>
      </c>
      <c r="O2" s="3" t="s">
        <v>25</v>
      </c>
      <c r="P2" s="3" t="s">
        <v>25</v>
      </c>
      <c r="Q2" s="3" t="s">
        <v>25</v>
      </c>
    </row>
    <row r="3" spans="1:17" x14ac:dyDescent="0.15">
      <c r="A3" s="4">
        <v>2032558</v>
      </c>
      <c r="B3" s="16" t="s">
        <v>19</v>
      </c>
      <c r="C3" s="14" t="s">
        <v>6</v>
      </c>
      <c r="D3" s="4" t="s">
        <v>5</v>
      </c>
      <c r="E3" s="16" t="s">
        <v>28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>
        <v>1</v>
      </c>
      <c r="Q3" s="17">
        <v>1</v>
      </c>
    </row>
    <row r="4" spans="1:17" x14ac:dyDescent="0.15">
      <c r="A4" s="4">
        <v>2114740</v>
      </c>
      <c r="B4" s="16" t="s">
        <v>12</v>
      </c>
      <c r="C4" s="14" t="s">
        <v>6</v>
      </c>
      <c r="D4" s="4" t="s">
        <v>5</v>
      </c>
      <c r="E4" s="16" t="s">
        <v>29</v>
      </c>
      <c r="F4" s="17"/>
      <c r="G4" s="17"/>
      <c r="H4" s="17">
        <v>36</v>
      </c>
      <c r="I4" s="17"/>
      <c r="J4" s="17">
        <v>4</v>
      </c>
      <c r="K4" s="17">
        <v>6</v>
      </c>
      <c r="L4" s="17">
        <v>6</v>
      </c>
      <c r="M4" s="17"/>
      <c r="N4" s="17">
        <v>7</v>
      </c>
      <c r="O4" s="17">
        <v>2</v>
      </c>
      <c r="P4" s="17"/>
      <c r="Q4" s="17">
        <v>61</v>
      </c>
    </row>
    <row r="5" spans="1:17" x14ac:dyDescent="0.15">
      <c r="A5" s="4">
        <f>A4</f>
        <v>2114740</v>
      </c>
      <c r="B5" s="16" t="str">
        <f t="shared" ref="B5:D5" si="0">B4</f>
        <v>Изолятор ИОС-110-400М УХЛ1</v>
      </c>
      <c r="C5" s="14" t="str">
        <f t="shared" si="0"/>
        <v>ШТ</v>
      </c>
      <c r="D5" s="4" t="str">
        <f t="shared" si="0"/>
        <v>201D</v>
      </c>
      <c r="E5" s="16" t="s">
        <v>29</v>
      </c>
      <c r="F5" s="17"/>
      <c r="G5" s="17"/>
      <c r="H5" s="17"/>
      <c r="I5" s="17"/>
      <c r="J5" s="17"/>
      <c r="K5" s="17"/>
      <c r="L5" s="17"/>
      <c r="M5" s="17"/>
      <c r="N5" s="17">
        <v>1</v>
      </c>
      <c r="O5" s="17">
        <v>1</v>
      </c>
      <c r="P5" s="17"/>
      <c r="Q5" s="17">
        <v>2</v>
      </c>
    </row>
    <row r="6" spans="1:17" x14ac:dyDescent="0.15">
      <c r="A6" s="4">
        <v>2114839</v>
      </c>
      <c r="B6" s="16" t="s">
        <v>16</v>
      </c>
      <c r="C6" s="14" t="s">
        <v>6</v>
      </c>
      <c r="D6" s="4" t="s">
        <v>5</v>
      </c>
      <c r="E6" s="16" t="s">
        <v>30</v>
      </c>
      <c r="F6" s="17"/>
      <c r="G6" s="17"/>
      <c r="H6" s="17"/>
      <c r="I6" s="17"/>
      <c r="J6" s="17"/>
      <c r="K6" s="17"/>
      <c r="L6" s="17">
        <v>2</v>
      </c>
      <c r="M6" s="17"/>
      <c r="N6" s="17"/>
      <c r="O6" s="17">
        <v>2</v>
      </c>
      <c r="P6" s="17"/>
      <c r="Q6" s="17">
        <v>4</v>
      </c>
    </row>
    <row r="7" spans="1:17" x14ac:dyDescent="0.15">
      <c r="A7" s="4">
        <f>A6</f>
        <v>2114839</v>
      </c>
      <c r="B7" s="16" t="str">
        <f t="shared" ref="B7:D7" si="1">B6</f>
        <v>Изолятор ИОС-110-600М УХЛ1</v>
      </c>
      <c r="C7" s="20" t="str">
        <f t="shared" si="1"/>
        <v>ШТ</v>
      </c>
      <c r="D7" s="16" t="str">
        <f t="shared" si="1"/>
        <v>201D</v>
      </c>
      <c r="E7" s="16" t="s">
        <v>30</v>
      </c>
      <c r="F7" s="21"/>
      <c r="G7" s="17"/>
      <c r="H7" s="17"/>
      <c r="I7" s="17"/>
      <c r="J7" s="17"/>
      <c r="K7" s="17"/>
      <c r="L7" s="17"/>
      <c r="M7" s="17"/>
      <c r="N7" s="17"/>
      <c r="O7" s="17">
        <v>1</v>
      </c>
      <c r="P7" s="17"/>
      <c r="Q7" s="17">
        <v>1</v>
      </c>
    </row>
    <row r="8" spans="1:17" x14ac:dyDescent="0.15">
      <c r="A8" s="4">
        <v>2286172</v>
      </c>
      <c r="B8" s="16" t="s">
        <v>83</v>
      </c>
      <c r="C8" s="20" t="s">
        <v>6</v>
      </c>
      <c r="D8" s="16" t="s">
        <v>5</v>
      </c>
      <c r="E8" s="16" t="s">
        <v>31</v>
      </c>
      <c r="F8" s="21"/>
      <c r="G8" s="17"/>
      <c r="H8" s="17">
        <v>5</v>
      </c>
      <c r="I8" s="17">
        <v>13</v>
      </c>
      <c r="J8" s="17"/>
      <c r="K8" s="17">
        <v>2</v>
      </c>
      <c r="L8" s="17">
        <v>15</v>
      </c>
      <c r="M8" s="17"/>
      <c r="N8" s="17">
        <v>23</v>
      </c>
      <c r="O8" s="17">
        <v>116</v>
      </c>
      <c r="P8" s="17"/>
      <c r="Q8" s="17">
        <v>174</v>
      </c>
    </row>
    <row r="9" spans="1:17" x14ac:dyDescent="0.15">
      <c r="A9" s="4">
        <f>A8</f>
        <v>2286172</v>
      </c>
      <c r="B9" s="16" t="str">
        <f t="shared" ref="B9:D9" si="2">B8</f>
        <v xml:space="preserve">  Изолятор ИОС-35-500-04 УХЛ1 </v>
      </c>
      <c r="C9" s="20" t="str">
        <f t="shared" si="2"/>
        <v>ШТ</v>
      </c>
      <c r="D9" s="16" t="str">
        <f t="shared" si="2"/>
        <v>201D</v>
      </c>
      <c r="E9" s="16" t="s">
        <v>31</v>
      </c>
      <c r="F9" s="21"/>
      <c r="G9" s="17"/>
      <c r="H9" s="17"/>
      <c r="I9" s="17"/>
      <c r="J9" s="17"/>
      <c r="K9" s="17"/>
      <c r="L9" s="17">
        <v>10</v>
      </c>
      <c r="M9" s="17"/>
      <c r="N9" s="17">
        <v>1</v>
      </c>
      <c r="O9" s="17">
        <v>1</v>
      </c>
      <c r="P9" s="17"/>
      <c r="Q9" s="17">
        <v>12</v>
      </c>
    </row>
    <row r="10" spans="1:17" x14ac:dyDescent="0.15">
      <c r="A10" s="4">
        <v>2219431</v>
      </c>
      <c r="B10" s="16" t="s">
        <v>15</v>
      </c>
      <c r="C10" s="14" t="s">
        <v>6</v>
      </c>
      <c r="D10" s="4" t="s">
        <v>5</v>
      </c>
      <c r="E10" s="16" t="s">
        <v>32</v>
      </c>
      <c r="F10" s="17"/>
      <c r="G10" s="17"/>
      <c r="H10" s="17"/>
      <c r="I10" s="17"/>
      <c r="J10" s="17"/>
      <c r="K10" s="17">
        <v>4</v>
      </c>
      <c r="L10" s="17">
        <v>12</v>
      </c>
      <c r="M10" s="17">
        <v>28</v>
      </c>
      <c r="N10" s="17"/>
      <c r="O10" s="17">
        <v>1</v>
      </c>
      <c r="P10" s="17"/>
      <c r="Q10" s="17">
        <v>45</v>
      </c>
    </row>
    <row r="11" spans="1:17" x14ac:dyDescent="0.15">
      <c r="A11" s="4">
        <f>A10</f>
        <v>2219431</v>
      </c>
      <c r="B11" s="16" t="str">
        <f t="shared" ref="B11:D11" si="3">B10</f>
        <v>Изолятор ИО-3-600 У1</v>
      </c>
      <c r="C11" s="14" t="str">
        <f t="shared" si="3"/>
        <v>ШТ</v>
      </c>
      <c r="D11" s="4" t="str">
        <f t="shared" si="3"/>
        <v>201D</v>
      </c>
      <c r="E11" s="16" t="s">
        <v>32</v>
      </c>
      <c r="F11" s="17"/>
      <c r="G11" s="17"/>
      <c r="H11" s="17"/>
      <c r="I11" s="17"/>
      <c r="J11" s="17"/>
      <c r="K11" s="17"/>
      <c r="L11" s="17">
        <v>72</v>
      </c>
      <c r="M11" s="17"/>
      <c r="N11" s="17"/>
      <c r="O11" s="17"/>
      <c r="P11" s="17"/>
      <c r="Q11" s="17">
        <v>72</v>
      </c>
    </row>
    <row r="12" spans="1:17" x14ac:dyDescent="0.15">
      <c r="A12" s="4">
        <v>2220510</v>
      </c>
      <c r="B12" s="16" t="s">
        <v>23</v>
      </c>
      <c r="C12" s="14" t="s">
        <v>6</v>
      </c>
      <c r="D12" s="4" t="s">
        <v>5</v>
      </c>
      <c r="E12" s="16" t="s">
        <v>33</v>
      </c>
      <c r="F12" s="17"/>
      <c r="G12" s="17"/>
      <c r="H12" s="17"/>
      <c r="I12" s="17"/>
      <c r="J12" s="17"/>
      <c r="K12" s="17"/>
      <c r="L12" s="17"/>
      <c r="M12" s="17"/>
      <c r="N12" s="17"/>
      <c r="O12" s="17">
        <v>3</v>
      </c>
      <c r="P12" s="17"/>
      <c r="Q12" s="17">
        <v>3</v>
      </c>
    </row>
    <row r="13" spans="1:17" x14ac:dyDescent="0.15">
      <c r="A13" s="4">
        <v>2220545</v>
      </c>
      <c r="B13" s="16" t="s">
        <v>13</v>
      </c>
      <c r="C13" s="14" t="s">
        <v>6</v>
      </c>
      <c r="D13" s="4" t="s">
        <v>5</v>
      </c>
      <c r="E13" s="16" t="s">
        <v>34</v>
      </c>
      <c r="F13" s="17"/>
      <c r="G13" s="17"/>
      <c r="H13" s="17">
        <v>15</v>
      </c>
      <c r="I13" s="17"/>
      <c r="J13" s="17">
        <v>10</v>
      </c>
      <c r="K13" s="17"/>
      <c r="L13" s="17"/>
      <c r="M13" s="17"/>
      <c r="N13" s="17"/>
      <c r="O13" s="17">
        <v>1</v>
      </c>
      <c r="P13" s="17"/>
      <c r="Q13" s="17">
        <v>26</v>
      </c>
    </row>
    <row r="14" spans="1:17" x14ac:dyDescent="0.15">
      <c r="A14" s="4">
        <v>2220549</v>
      </c>
      <c r="B14" s="16" t="s">
        <v>17</v>
      </c>
      <c r="C14" s="14" t="s">
        <v>6</v>
      </c>
      <c r="D14" s="4" t="s">
        <v>5</v>
      </c>
      <c r="E14" s="16" t="s">
        <v>35</v>
      </c>
      <c r="F14" s="17"/>
      <c r="G14" s="17"/>
      <c r="H14" s="17"/>
      <c r="I14" s="17"/>
      <c r="J14" s="17"/>
      <c r="K14" s="17"/>
      <c r="L14" s="17"/>
      <c r="M14" s="17">
        <v>2</v>
      </c>
      <c r="N14" s="17"/>
      <c r="O14" s="17"/>
      <c r="P14" s="17"/>
      <c r="Q14" s="17">
        <v>2</v>
      </c>
    </row>
    <row r="15" spans="1:17" x14ac:dyDescent="0.15">
      <c r="A15" s="4">
        <v>2220850</v>
      </c>
      <c r="B15" s="16" t="s">
        <v>22</v>
      </c>
      <c r="C15" s="14" t="s">
        <v>6</v>
      </c>
      <c r="D15" s="4" t="s">
        <v>5</v>
      </c>
      <c r="E15" s="16" t="s">
        <v>36</v>
      </c>
      <c r="F15" s="17"/>
      <c r="G15" s="17"/>
      <c r="H15" s="17"/>
      <c r="I15" s="17"/>
      <c r="J15" s="17"/>
      <c r="K15" s="17"/>
      <c r="L15" s="17"/>
      <c r="M15" s="17"/>
      <c r="N15" s="17"/>
      <c r="O15" s="17">
        <v>6</v>
      </c>
      <c r="P15" s="17"/>
      <c r="Q15" s="17">
        <v>6</v>
      </c>
    </row>
    <row r="16" spans="1:17" x14ac:dyDescent="0.15">
      <c r="A16" s="4">
        <v>2220860</v>
      </c>
      <c r="B16" s="16" t="s">
        <v>4</v>
      </c>
      <c r="C16" s="14" t="s">
        <v>6</v>
      </c>
      <c r="D16" s="4" t="s">
        <v>5</v>
      </c>
      <c r="E16" s="16" t="s">
        <v>37</v>
      </c>
      <c r="F16" s="17">
        <v>24</v>
      </c>
      <c r="G16" s="17">
        <v>17</v>
      </c>
      <c r="H16" s="17">
        <v>1</v>
      </c>
      <c r="I16" s="17"/>
      <c r="J16" s="17"/>
      <c r="K16" s="17"/>
      <c r="L16" s="17"/>
      <c r="M16" s="17">
        <v>5</v>
      </c>
      <c r="N16" s="17"/>
      <c r="O16" s="17"/>
      <c r="P16" s="17"/>
      <c r="Q16" s="17">
        <v>47</v>
      </c>
    </row>
    <row r="17" spans="1:17" x14ac:dyDescent="0.15">
      <c r="A17" s="4">
        <f>A16</f>
        <v>2220860</v>
      </c>
      <c r="B17" s="16" t="str">
        <f t="shared" ref="B17:D17" si="4">B16</f>
        <v>Изолятор ИОР-10-7,5 II УХЛ2</v>
      </c>
      <c r="C17" s="14" t="str">
        <f t="shared" si="4"/>
        <v>ШТ</v>
      </c>
      <c r="D17" s="4" t="str">
        <f t="shared" si="4"/>
        <v>201D</v>
      </c>
      <c r="E17" s="16" t="s">
        <v>37</v>
      </c>
      <c r="F17" s="17">
        <v>6</v>
      </c>
      <c r="G17" s="17"/>
      <c r="H17" s="17"/>
      <c r="I17" s="17"/>
      <c r="J17" s="17"/>
      <c r="K17" s="17"/>
      <c r="L17" s="17"/>
      <c r="M17" s="17"/>
      <c r="N17" s="17">
        <v>1</v>
      </c>
      <c r="O17" s="17">
        <v>1</v>
      </c>
      <c r="P17" s="17"/>
      <c r="Q17" s="17">
        <v>8</v>
      </c>
    </row>
    <row r="18" spans="1:17" x14ac:dyDescent="0.15">
      <c r="A18" s="4">
        <v>2220943</v>
      </c>
      <c r="B18" s="16" t="s">
        <v>18</v>
      </c>
      <c r="C18" s="20" t="s">
        <v>6</v>
      </c>
      <c r="D18" s="16" t="s">
        <v>5</v>
      </c>
      <c r="E18" s="16" t="s">
        <v>38</v>
      </c>
      <c r="F18" s="17"/>
      <c r="G18" s="17"/>
      <c r="H18" s="17"/>
      <c r="I18" s="17"/>
      <c r="J18" s="17"/>
      <c r="K18" s="17"/>
      <c r="L18" s="17"/>
      <c r="M18" s="17"/>
      <c r="N18" s="17">
        <v>3</v>
      </c>
      <c r="O18" s="17"/>
      <c r="P18" s="17"/>
      <c r="Q18" s="17">
        <v>3</v>
      </c>
    </row>
    <row r="19" spans="1:17" x14ac:dyDescent="0.15">
      <c r="A19" s="19">
        <v>2286174</v>
      </c>
      <c r="B19" s="16" t="s">
        <v>81</v>
      </c>
      <c r="C19" s="20" t="s">
        <v>6</v>
      </c>
      <c r="D19" s="16" t="s">
        <v>5</v>
      </c>
      <c r="E19" s="16" t="s">
        <v>39</v>
      </c>
      <c r="F19" s="17"/>
      <c r="G19" s="17">
        <v>2</v>
      </c>
      <c r="H19" s="17">
        <v>77</v>
      </c>
      <c r="I19" s="17">
        <v>104</v>
      </c>
      <c r="J19" s="17"/>
      <c r="K19" s="17">
        <v>15</v>
      </c>
      <c r="L19" s="17">
        <v>30</v>
      </c>
      <c r="M19" s="17"/>
      <c r="N19" s="17"/>
      <c r="O19" s="17">
        <v>48</v>
      </c>
      <c r="P19" s="17">
        <v>23</v>
      </c>
      <c r="Q19" s="17">
        <v>299</v>
      </c>
    </row>
    <row r="20" spans="1:17" x14ac:dyDescent="0.15">
      <c r="A20" s="4">
        <f>A19</f>
        <v>2286174</v>
      </c>
      <c r="B20" s="16" t="str">
        <f t="shared" ref="B20:D21" si="5">B19</f>
        <v>ИОР-10-3,75 II У2</v>
      </c>
      <c r="C20" s="20" t="str">
        <f t="shared" si="5"/>
        <v>ШТ</v>
      </c>
      <c r="D20" s="16" t="str">
        <f t="shared" si="5"/>
        <v>201D</v>
      </c>
      <c r="E20" s="16" t="s">
        <v>39</v>
      </c>
      <c r="F20" s="17"/>
      <c r="G20" s="17"/>
      <c r="H20" s="17"/>
      <c r="I20" s="17"/>
      <c r="J20" s="17"/>
      <c r="K20" s="17">
        <v>2</v>
      </c>
      <c r="L20" s="17">
        <v>5</v>
      </c>
      <c r="M20" s="17"/>
      <c r="N20" s="17"/>
      <c r="O20" s="17"/>
      <c r="P20" s="17"/>
      <c r="Q20" s="17">
        <v>7</v>
      </c>
    </row>
    <row r="21" spans="1:17" x14ac:dyDescent="0.15">
      <c r="A21" s="4">
        <f>A20</f>
        <v>2286174</v>
      </c>
      <c r="B21" s="16" t="str">
        <f t="shared" si="5"/>
        <v>ИОР-10-3,75 II У2</v>
      </c>
      <c r="C21" s="20" t="str">
        <f t="shared" si="5"/>
        <v>ШТ</v>
      </c>
      <c r="D21" s="16" t="str">
        <f t="shared" si="5"/>
        <v>201D</v>
      </c>
      <c r="E21" s="16" t="s">
        <v>39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>
        <v>2</v>
      </c>
      <c r="Q21" s="17">
        <v>2</v>
      </c>
    </row>
    <row r="22" spans="1:17" x14ac:dyDescent="0.15">
      <c r="A22" s="4">
        <v>2224166</v>
      </c>
      <c r="B22" s="16" t="s">
        <v>20</v>
      </c>
      <c r="C22" s="14" t="s">
        <v>6</v>
      </c>
      <c r="D22" s="4" t="s">
        <v>5</v>
      </c>
      <c r="E22" s="16" t="s">
        <v>40</v>
      </c>
      <c r="F22" s="17"/>
      <c r="G22" s="17"/>
      <c r="H22" s="17"/>
      <c r="I22" s="17"/>
      <c r="J22" s="17"/>
      <c r="K22" s="17"/>
      <c r="L22" s="17"/>
      <c r="M22" s="17"/>
      <c r="N22" s="17"/>
      <c r="O22" s="17">
        <v>1</v>
      </c>
      <c r="P22" s="17"/>
      <c r="Q22" s="17">
        <v>1</v>
      </c>
    </row>
    <row r="23" spans="1:17" x14ac:dyDescent="0.15">
      <c r="A23" s="4">
        <f>A22</f>
        <v>2224166</v>
      </c>
      <c r="B23" s="16" t="str">
        <f t="shared" ref="B23:D23" si="6">B22</f>
        <v>Изолятор ОФР-10-7,5 II УХЛ2</v>
      </c>
      <c r="C23" s="14" t="str">
        <f t="shared" si="6"/>
        <v>ШТ</v>
      </c>
      <c r="D23" s="4" t="str">
        <f t="shared" si="6"/>
        <v>201D</v>
      </c>
      <c r="E23" s="16" t="s">
        <v>40</v>
      </c>
      <c r="F23" s="17"/>
      <c r="G23" s="17"/>
      <c r="H23" s="17"/>
      <c r="I23" s="17"/>
      <c r="J23" s="17"/>
      <c r="K23" s="17"/>
      <c r="L23" s="17"/>
      <c r="M23" s="17"/>
      <c r="N23" s="17"/>
      <c r="O23" s="17">
        <v>1</v>
      </c>
      <c r="P23" s="17"/>
      <c r="Q23" s="17">
        <v>1</v>
      </c>
    </row>
    <row r="24" spans="1:17" x14ac:dyDescent="0.15">
      <c r="A24" s="4">
        <v>2224182</v>
      </c>
      <c r="B24" s="16" t="s">
        <v>11</v>
      </c>
      <c r="C24" s="14" t="s">
        <v>6</v>
      </c>
      <c r="D24" s="4" t="s">
        <v>5</v>
      </c>
      <c r="E24" s="16" t="s">
        <v>41</v>
      </c>
      <c r="F24" s="17"/>
      <c r="G24" s="17">
        <v>51</v>
      </c>
      <c r="H24" s="17">
        <v>75</v>
      </c>
      <c r="I24" s="17"/>
      <c r="J24" s="17"/>
      <c r="K24" s="17">
        <v>21</v>
      </c>
      <c r="L24" s="17">
        <v>14</v>
      </c>
      <c r="M24" s="17"/>
      <c r="N24" s="17"/>
      <c r="O24" s="17">
        <v>26</v>
      </c>
      <c r="P24" s="17">
        <v>9</v>
      </c>
      <c r="Q24" s="17">
        <v>196</v>
      </c>
    </row>
    <row r="25" spans="1:17" x14ac:dyDescent="0.15">
      <c r="A25" s="4">
        <f>A24</f>
        <v>2224182</v>
      </c>
      <c r="B25" s="16" t="str">
        <f t="shared" ref="B25:D25" si="7">B24</f>
        <v>Изолятор ИО-10-7,5 II У3</v>
      </c>
      <c r="C25" s="14" t="str">
        <f t="shared" si="7"/>
        <v>ШТ</v>
      </c>
      <c r="D25" s="4" t="str">
        <f t="shared" si="7"/>
        <v>201D</v>
      </c>
      <c r="E25" s="16" t="s">
        <v>41</v>
      </c>
      <c r="F25" s="17"/>
      <c r="G25" s="17"/>
      <c r="H25" s="17">
        <v>13</v>
      </c>
      <c r="I25" s="17"/>
      <c r="J25" s="17"/>
      <c r="K25" s="17">
        <v>5</v>
      </c>
      <c r="L25" s="17"/>
      <c r="M25" s="17"/>
      <c r="N25" s="17">
        <v>2</v>
      </c>
      <c r="O25" s="17"/>
      <c r="P25" s="17"/>
      <c r="Q25" s="17">
        <v>20</v>
      </c>
    </row>
    <row r="26" spans="1:17" x14ac:dyDescent="0.15">
      <c r="A26" s="4">
        <v>2225372</v>
      </c>
      <c r="B26" s="16" t="s">
        <v>82</v>
      </c>
      <c r="C26" s="20" t="s">
        <v>6</v>
      </c>
      <c r="D26" s="16" t="s">
        <v>5</v>
      </c>
      <c r="E26" s="16" t="s">
        <v>42</v>
      </c>
      <c r="F26" s="17"/>
      <c r="G26" s="17"/>
      <c r="H26" s="17">
        <v>5</v>
      </c>
      <c r="I26" s="17"/>
      <c r="J26" s="17"/>
      <c r="K26" s="17"/>
      <c r="L26" s="17"/>
      <c r="M26" s="17"/>
      <c r="N26" s="17">
        <v>21</v>
      </c>
      <c r="O26" s="17"/>
      <c r="P26" s="17"/>
      <c r="Q26" s="17">
        <v>26</v>
      </c>
    </row>
    <row r="27" spans="1:17" x14ac:dyDescent="0.15">
      <c r="A27" s="4">
        <f>A26</f>
        <v>2225372</v>
      </c>
      <c r="B27" s="16" t="str">
        <f t="shared" ref="B27:D27" si="8">B26</f>
        <v>Контакт изолятора ИО-10-7,5-II</v>
      </c>
      <c r="C27" s="20" t="str">
        <f t="shared" si="8"/>
        <v>ШТ</v>
      </c>
      <c r="D27" s="16" t="str">
        <f t="shared" si="8"/>
        <v>201D</v>
      </c>
      <c r="E27" s="16" t="s">
        <v>42</v>
      </c>
      <c r="F27" s="17"/>
      <c r="G27" s="17"/>
      <c r="H27" s="17"/>
      <c r="I27" s="17"/>
      <c r="J27" s="17"/>
      <c r="K27" s="17"/>
      <c r="L27" s="17"/>
      <c r="M27" s="17">
        <v>9</v>
      </c>
      <c r="N27" s="17"/>
      <c r="O27" s="17"/>
      <c r="P27" s="17"/>
      <c r="Q27" s="17">
        <v>9</v>
      </c>
    </row>
    <row r="28" spans="1:17" x14ac:dyDescent="0.15">
      <c r="A28" s="4">
        <v>2225588</v>
      </c>
      <c r="B28" s="16" t="s">
        <v>9</v>
      </c>
      <c r="C28" s="14" t="s">
        <v>6</v>
      </c>
      <c r="D28" s="4" t="s">
        <v>5</v>
      </c>
      <c r="E28" s="16" t="s">
        <v>43</v>
      </c>
      <c r="F28" s="17">
        <v>8</v>
      </c>
      <c r="G28" s="17"/>
      <c r="H28" s="17"/>
      <c r="I28" s="17">
        <v>1</v>
      </c>
      <c r="J28" s="17"/>
      <c r="K28" s="17">
        <v>1</v>
      </c>
      <c r="L28" s="17"/>
      <c r="M28" s="17"/>
      <c r="N28" s="17"/>
      <c r="O28" s="17"/>
      <c r="P28" s="17"/>
      <c r="Q28" s="17">
        <v>10</v>
      </c>
    </row>
    <row r="29" spans="1:17" x14ac:dyDescent="0.15">
      <c r="A29" s="4">
        <f>A28</f>
        <v>2225588</v>
      </c>
      <c r="B29" s="16" t="str">
        <f t="shared" ref="B29:D29" si="9">B28</f>
        <v>Изолятор ИО-1-2,5 У3</v>
      </c>
      <c r="C29" s="14" t="str">
        <f t="shared" si="9"/>
        <v>ШТ</v>
      </c>
      <c r="D29" s="4" t="str">
        <f t="shared" si="9"/>
        <v>201D</v>
      </c>
      <c r="E29" s="16" t="s">
        <v>43</v>
      </c>
      <c r="F29" s="17">
        <v>1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>
        <v>1</v>
      </c>
    </row>
    <row r="30" spans="1:17" x14ac:dyDescent="0.15">
      <c r="A30" s="4">
        <v>2276848</v>
      </c>
      <c r="B30" s="16" t="s">
        <v>7</v>
      </c>
      <c r="C30" s="14" t="s">
        <v>6</v>
      </c>
      <c r="D30" s="4" t="s">
        <v>5</v>
      </c>
      <c r="E30" s="16" t="s">
        <v>44</v>
      </c>
      <c r="F30" s="17">
        <v>260</v>
      </c>
      <c r="G30" s="17">
        <v>18</v>
      </c>
      <c r="H30" s="17">
        <v>79</v>
      </c>
      <c r="I30" s="17">
        <v>126</v>
      </c>
      <c r="J30" s="17">
        <v>103</v>
      </c>
      <c r="K30" s="17">
        <v>24</v>
      </c>
      <c r="L30" s="17"/>
      <c r="M30" s="17">
        <v>93</v>
      </c>
      <c r="N30" s="17"/>
      <c r="O30" s="17">
        <v>6</v>
      </c>
      <c r="P30" s="17">
        <v>68</v>
      </c>
      <c r="Q30" s="17">
        <v>777</v>
      </c>
    </row>
    <row r="31" spans="1:17" x14ac:dyDescent="0.15">
      <c r="A31" s="4">
        <f>A30</f>
        <v>2276848</v>
      </c>
      <c r="B31" s="16" t="str">
        <f t="shared" ref="B31:D32" si="10">B30</f>
        <v>Изолятор ИО-10-3,75 I У3</v>
      </c>
      <c r="C31" s="14" t="str">
        <f t="shared" si="10"/>
        <v>ШТ</v>
      </c>
      <c r="D31" s="4" t="str">
        <f t="shared" si="10"/>
        <v>201D</v>
      </c>
      <c r="E31" s="16" t="s">
        <v>44</v>
      </c>
      <c r="F31" s="17">
        <v>13</v>
      </c>
      <c r="G31" s="17"/>
      <c r="H31" s="17">
        <v>5</v>
      </c>
      <c r="I31" s="17"/>
      <c r="J31" s="17"/>
      <c r="K31" s="17">
        <v>4</v>
      </c>
      <c r="L31" s="17"/>
      <c r="M31" s="17">
        <v>4</v>
      </c>
      <c r="N31" s="17">
        <v>4</v>
      </c>
      <c r="O31" s="17">
        <v>2</v>
      </c>
      <c r="P31" s="17"/>
      <c r="Q31" s="17">
        <v>32</v>
      </c>
    </row>
    <row r="32" spans="1:17" x14ac:dyDescent="0.15">
      <c r="A32" s="4">
        <f>A31</f>
        <v>2276848</v>
      </c>
      <c r="B32" s="16" t="str">
        <f t="shared" si="10"/>
        <v>Изолятор ИО-10-3,75 I У3</v>
      </c>
      <c r="C32" s="14" t="str">
        <f t="shared" si="10"/>
        <v>ШТ</v>
      </c>
      <c r="D32" s="4" t="str">
        <f t="shared" si="10"/>
        <v>201D</v>
      </c>
      <c r="E32" s="16" t="s">
        <v>44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>
        <v>5</v>
      </c>
      <c r="Q32" s="17">
        <v>5</v>
      </c>
    </row>
    <row r="33" spans="1:17" x14ac:dyDescent="0.15">
      <c r="A33" s="4">
        <v>2276853</v>
      </c>
      <c r="B33" s="16" t="s">
        <v>8</v>
      </c>
      <c r="C33" s="14" t="s">
        <v>6</v>
      </c>
      <c r="D33" s="4" t="s">
        <v>5</v>
      </c>
      <c r="E33" s="16" t="s">
        <v>45</v>
      </c>
      <c r="F33" s="17"/>
      <c r="G33" s="17"/>
      <c r="H33" s="17">
        <v>92</v>
      </c>
      <c r="I33" s="17"/>
      <c r="J33" s="17">
        <v>41</v>
      </c>
      <c r="K33" s="17">
        <v>2</v>
      </c>
      <c r="L33" s="17"/>
      <c r="M33" s="17">
        <v>10</v>
      </c>
      <c r="N33" s="17">
        <v>53</v>
      </c>
      <c r="O33" s="17">
        <v>39</v>
      </c>
      <c r="P33" s="17">
        <v>15</v>
      </c>
      <c r="Q33" s="17">
        <v>252</v>
      </c>
    </row>
    <row r="34" spans="1:17" x14ac:dyDescent="0.15">
      <c r="A34" s="4">
        <f>A33</f>
        <v>2276853</v>
      </c>
      <c r="B34" s="16" t="str">
        <f t="shared" ref="B34:D35" si="11">B33</f>
        <v>Изолятор ИО-10-3,75 II У3</v>
      </c>
      <c r="C34" s="14" t="str">
        <f t="shared" si="11"/>
        <v>ШТ</v>
      </c>
      <c r="D34" s="4" t="str">
        <f t="shared" si="11"/>
        <v>201D</v>
      </c>
      <c r="E34" s="16" t="s">
        <v>45</v>
      </c>
      <c r="F34" s="17">
        <v>3</v>
      </c>
      <c r="G34" s="17"/>
      <c r="H34" s="17">
        <v>1</v>
      </c>
      <c r="I34" s="17"/>
      <c r="J34" s="17"/>
      <c r="K34" s="17">
        <v>1</v>
      </c>
      <c r="L34" s="17"/>
      <c r="M34" s="17">
        <v>9</v>
      </c>
      <c r="N34" s="17">
        <v>2</v>
      </c>
      <c r="O34" s="17">
        <v>1</v>
      </c>
      <c r="P34" s="17"/>
      <c r="Q34" s="17">
        <v>17</v>
      </c>
    </row>
    <row r="35" spans="1:17" x14ac:dyDescent="0.15">
      <c r="A35" s="4">
        <f>A34</f>
        <v>2276853</v>
      </c>
      <c r="B35" s="16" t="str">
        <f t="shared" si="11"/>
        <v>Изолятор ИО-10-3,75 II У3</v>
      </c>
      <c r="C35" s="14" t="str">
        <f t="shared" si="11"/>
        <v>ШТ</v>
      </c>
      <c r="D35" s="4" t="str">
        <f t="shared" si="11"/>
        <v>201D</v>
      </c>
      <c r="E35" s="16" t="s">
        <v>45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>
        <v>1</v>
      </c>
      <c r="Q35" s="17">
        <v>1</v>
      </c>
    </row>
    <row r="36" spans="1:17" x14ac:dyDescent="0.15">
      <c r="A36" s="4">
        <v>2277342</v>
      </c>
      <c r="B36" s="16" t="s">
        <v>10</v>
      </c>
      <c r="C36" s="14" t="s">
        <v>6</v>
      </c>
      <c r="D36" s="4" t="s">
        <v>5</v>
      </c>
      <c r="E36" s="16" t="s">
        <v>46</v>
      </c>
      <c r="F36" s="17">
        <v>1</v>
      </c>
      <c r="G36" s="17"/>
      <c r="H36" s="17">
        <v>7</v>
      </c>
      <c r="I36" s="17"/>
      <c r="J36" s="17"/>
      <c r="K36" s="17">
        <v>39</v>
      </c>
      <c r="L36" s="17"/>
      <c r="M36" s="17"/>
      <c r="N36" s="17"/>
      <c r="O36" s="17">
        <v>25</v>
      </c>
      <c r="P36" s="17">
        <v>1</v>
      </c>
      <c r="Q36" s="17">
        <v>73</v>
      </c>
    </row>
    <row r="37" spans="1:17" x14ac:dyDescent="0.15">
      <c r="A37" s="4">
        <v>2286171</v>
      </c>
      <c r="B37" s="16" t="s">
        <v>21</v>
      </c>
      <c r="C37" s="14" t="s">
        <v>6</v>
      </c>
      <c r="D37" s="4" t="s">
        <v>5</v>
      </c>
      <c r="E37" s="16" t="s">
        <v>47</v>
      </c>
      <c r="F37" s="17"/>
      <c r="G37" s="17"/>
      <c r="H37" s="17"/>
      <c r="I37" s="17"/>
      <c r="J37" s="17"/>
      <c r="K37" s="17"/>
      <c r="L37" s="17"/>
      <c r="M37" s="17"/>
      <c r="N37" s="17"/>
      <c r="O37" s="17">
        <v>2</v>
      </c>
      <c r="P37" s="17"/>
      <c r="Q37" s="17">
        <v>2</v>
      </c>
    </row>
    <row r="38" spans="1:17" x14ac:dyDescent="0.15">
      <c r="A38" s="4">
        <v>2292083</v>
      </c>
      <c r="B38" s="16" t="s">
        <v>14</v>
      </c>
      <c r="C38" s="14" t="s">
        <v>6</v>
      </c>
      <c r="D38" s="4" t="s">
        <v>5</v>
      </c>
      <c r="E38" s="16" t="s">
        <v>48</v>
      </c>
      <c r="F38" s="17"/>
      <c r="G38" s="17"/>
      <c r="H38" s="17"/>
      <c r="I38" s="17">
        <v>1</v>
      </c>
      <c r="J38" s="17"/>
      <c r="K38" s="17"/>
      <c r="L38" s="17"/>
      <c r="M38" s="17"/>
      <c r="N38" s="17"/>
      <c r="O38" s="17"/>
      <c r="P38" s="17"/>
      <c r="Q38" s="17">
        <v>1</v>
      </c>
    </row>
    <row r="39" spans="1:17" x14ac:dyDescent="0.15">
      <c r="A39" s="4">
        <f>A38</f>
        <v>2292083</v>
      </c>
      <c r="B39" s="16" t="str">
        <f t="shared" ref="B39:D39" si="12">B38</f>
        <v>Изолятор ИТГР-10-7,5-65</v>
      </c>
      <c r="C39" s="14" t="str">
        <f t="shared" si="12"/>
        <v>ШТ</v>
      </c>
      <c r="D39" s="4" t="str">
        <f t="shared" si="12"/>
        <v>201D</v>
      </c>
      <c r="E39" s="16" t="s">
        <v>48</v>
      </c>
      <c r="F39" s="17"/>
      <c r="G39" s="17"/>
      <c r="H39" s="17"/>
      <c r="I39" s="17"/>
      <c r="J39" s="17"/>
      <c r="K39" s="17"/>
      <c r="L39" s="17">
        <v>1</v>
      </c>
      <c r="M39" s="17"/>
      <c r="N39" s="17">
        <v>1</v>
      </c>
      <c r="O39" s="17"/>
      <c r="P39" s="17"/>
      <c r="Q39" s="17">
        <v>2</v>
      </c>
    </row>
    <row r="40" spans="1:17" x14ac:dyDescent="0.15">
      <c r="A40" s="4" t="s">
        <v>24</v>
      </c>
      <c r="B40" s="4"/>
      <c r="C40" s="14"/>
      <c r="D40" s="4"/>
      <c r="E40" s="4"/>
      <c r="F40" s="17">
        <v>316</v>
      </c>
      <c r="G40" s="17">
        <v>88</v>
      </c>
      <c r="H40" s="17">
        <v>411</v>
      </c>
      <c r="I40" s="17">
        <v>245</v>
      </c>
      <c r="J40" s="17">
        <v>158</v>
      </c>
      <c r="K40" s="17">
        <v>126</v>
      </c>
      <c r="L40" s="17">
        <v>167</v>
      </c>
      <c r="M40" s="17">
        <v>160</v>
      </c>
      <c r="N40" s="17">
        <v>119</v>
      </c>
      <c r="O40" s="17">
        <v>286</v>
      </c>
      <c r="P40" s="17">
        <v>125</v>
      </c>
      <c r="Q40" s="17">
        <v>2201</v>
      </c>
    </row>
  </sheetData>
  <autoFilter ref="A2:E40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3" sqref="E23"/>
    </sheetView>
  </sheetViews>
  <sheetFormatPr defaultRowHeight="11.25" x14ac:dyDescent="0.15"/>
  <cols>
    <col min="2" max="2" width="14.140625" customWidth="1"/>
    <col min="3" max="3" width="52.28515625" customWidth="1"/>
    <col min="4" max="4" width="17.85546875" bestFit="1" customWidth="1"/>
    <col min="5" max="5" width="99.140625" customWidth="1"/>
  </cols>
  <sheetData>
    <row r="1" spans="1:5" x14ac:dyDescent="0.15">
      <c r="A1" s="6" t="s">
        <v>49</v>
      </c>
      <c r="B1" s="6" t="s">
        <v>50</v>
      </c>
      <c r="C1" s="7" t="s">
        <v>51</v>
      </c>
      <c r="D1" s="7" t="s">
        <v>52</v>
      </c>
      <c r="E1" s="7" t="s">
        <v>53</v>
      </c>
    </row>
    <row r="2" spans="1:5" x14ac:dyDescent="0.15">
      <c r="A2" s="8">
        <v>1</v>
      </c>
      <c r="B2" s="9" t="s">
        <v>54</v>
      </c>
      <c r="C2" s="10" t="s">
        <v>55</v>
      </c>
      <c r="D2" s="10" t="s">
        <v>56</v>
      </c>
      <c r="E2" s="10" t="s">
        <v>80</v>
      </c>
    </row>
    <row r="3" spans="1:5" x14ac:dyDescent="0.15">
      <c r="A3" s="8">
        <v>2</v>
      </c>
      <c r="B3" s="9" t="s">
        <v>57</v>
      </c>
      <c r="C3" s="10" t="s">
        <v>58</v>
      </c>
      <c r="D3" s="10" t="s">
        <v>56</v>
      </c>
      <c r="E3" s="10" t="s">
        <v>80</v>
      </c>
    </row>
    <row r="4" spans="1:5" x14ac:dyDescent="0.15">
      <c r="A4" s="8">
        <v>3</v>
      </c>
      <c r="B4" s="9" t="s">
        <v>59</v>
      </c>
      <c r="C4" s="10" t="s">
        <v>60</v>
      </c>
      <c r="D4" s="10" t="s">
        <v>56</v>
      </c>
      <c r="E4" s="10" t="s">
        <v>80</v>
      </c>
    </row>
    <row r="5" spans="1:5" x14ac:dyDescent="0.15">
      <c r="A5" s="8">
        <v>4</v>
      </c>
      <c r="B5" s="9" t="s">
        <v>61</v>
      </c>
      <c r="C5" s="10" t="s">
        <v>62</v>
      </c>
      <c r="D5" s="10" t="s">
        <v>56</v>
      </c>
      <c r="E5" s="10" t="s">
        <v>80</v>
      </c>
    </row>
    <row r="6" spans="1:5" x14ac:dyDescent="0.15">
      <c r="A6" s="8">
        <v>5</v>
      </c>
      <c r="B6" s="9" t="s">
        <v>63</v>
      </c>
      <c r="C6" s="10" t="s">
        <v>64</v>
      </c>
      <c r="D6" s="10" t="s">
        <v>56</v>
      </c>
      <c r="E6" s="10" t="s">
        <v>80</v>
      </c>
    </row>
    <row r="7" spans="1:5" x14ac:dyDescent="0.15">
      <c r="A7" s="8">
        <v>6</v>
      </c>
      <c r="B7" s="9" t="s">
        <v>65</v>
      </c>
      <c r="C7" s="10" t="s">
        <v>66</v>
      </c>
      <c r="D7" s="10" t="s">
        <v>56</v>
      </c>
      <c r="E7" s="10" t="s">
        <v>80</v>
      </c>
    </row>
    <row r="8" spans="1:5" x14ac:dyDescent="0.15">
      <c r="A8" s="8">
        <v>7</v>
      </c>
      <c r="B8" s="9" t="s">
        <v>67</v>
      </c>
      <c r="C8" s="10" t="s">
        <v>68</v>
      </c>
      <c r="D8" s="10" t="s">
        <v>69</v>
      </c>
      <c r="E8" s="10" t="s">
        <v>80</v>
      </c>
    </row>
    <row r="9" spans="1:5" x14ac:dyDescent="0.15">
      <c r="A9" s="8">
        <v>8</v>
      </c>
      <c r="B9" s="9" t="s">
        <v>70</v>
      </c>
      <c r="C9" s="10" t="s">
        <v>71</v>
      </c>
      <c r="D9" s="10" t="s">
        <v>72</v>
      </c>
      <c r="E9" s="10" t="s">
        <v>80</v>
      </c>
    </row>
    <row r="10" spans="1:5" x14ac:dyDescent="0.15">
      <c r="A10" s="8">
        <v>9</v>
      </c>
      <c r="B10" s="9" t="s">
        <v>73</v>
      </c>
      <c r="C10" s="10" t="s">
        <v>74</v>
      </c>
      <c r="D10" s="10" t="s">
        <v>56</v>
      </c>
      <c r="E10" s="10" t="s">
        <v>80</v>
      </c>
    </row>
    <row r="11" spans="1:5" x14ac:dyDescent="0.15">
      <c r="A11" s="8">
        <v>10</v>
      </c>
      <c r="B11" s="9" t="s">
        <v>75</v>
      </c>
      <c r="C11" s="10" t="s">
        <v>76</v>
      </c>
      <c r="D11" s="10" t="s">
        <v>77</v>
      </c>
      <c r="E11" s="10" t="s">
        <v>80</v>
      </c>
    </row>
    <row r="12" spans="1:5" ht="45" x14ac:dyDescent="0.15">
      <c r="A12" s="11">
        <v>11</v>
      </c>
      <c r="B12" s="12" t="s">
        <v>78</v>
      </c>
      <c r="C12" s="13" t="s">
        <v>79</v>
      </c>
      <c r="D12" s="13" t="s">
        <v>56</v>
      </c>
      <c r="E12" s="10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dcterms:created xsi:type="dcterms:W3CDTF">2015-09-29T07:49:18Z</dcterms:created>
  <dcterms:modified xsi:type="dcterms:W3CDTF">2015-10-08T13:19:07Z</dcterms:modified>
</cp:coreProperties>
</file>